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2. SECRETARIA JURIDICA\INFORMES DE EJECUCION\13. Enero\Evidencias\"/>
    </mc:Choice>
  </mc:AlternateContent>
  <xr:revisionPtr revIDLastSave="0" documentId="13_ncr:1_{B38FA6E2-F778-42C3-8FFE-C466AF904EE3}" xr6:coauthVersionLast="47" xr6:coauthVersionMax="47" xr10:uidLastSave="{00000000-0000-0000-0000-000000000000}"/>
  <bookViews>
    <workbookView xWindow="-108" yWindow="-108" windowWidth="23256" windowHeight="13896" xr2:uid="{38E4F196-E777-4EAA-AD9E-38DF202AFC0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2" i="1"/>
  <c r="D61" i="1"/>
</calcChain>
</file>

<file path=xl/sharedStrings.xml><?xml version="1.0" encoding="utf-8"?>
<sst xmlns="http://schemas.openxmlformats.org/spreadsheetml/2006/main" count="241" uniqueCount="184">
  <si>
    <t>SCJ-142-2026</t>
  </si>
  <si>
    <t>MARTHA YANETH PARDO CORTES</t>
  </si>
  <si>
    <t>https://community.secop.gov.co/Public/Tendering/OpportunityDetail/Index?noticeUID=CO1.NTC.9505656&amp;isFromPublicArea=True&amp;isModal=true&amp;asPopupView=true</t>
  </si>
  <si>
    <t>SCJ-140-2026</t>
  </si>
  <si>
    <t>Giselle Stephany Chaparro</t>
  </si>
  <si>
    <t>https://community.secop.gov.co/Public/Tendering/OpportunityDetail/Index?noticeUID=CO1.NTC.9510184&amp;isFromPublicArea=True&amp;isModal=true&amp;asPopupView=true</t>
  </si>
  <si>
    <t>SCJ-606-2026</t>
  </si>
  <si>
    <t>Diana Yesenia Perez Grisales</t>
  </si>
  <si>
    <t>https://community.secop.gov.co/Public/Tendering/OpportunityDetail/Index?noticeUID=CO1.NTC.9708774&amp;isFromPublicArea=True&amp;isModal=true&amp;asPopupView=true</t>
  </si>
  <si>
    <t>SCJ-84-2026</t>
  </si>
  <si>
    <t>ANDREA MIREYA RODRIGUEZ CEPEDA</t>
  </si>
  <si>
    <t>https://community.secop.gov.co/Public/Tendering/OpportunityDetail/Index?noticeUID=CO1.NTC.9488800&amp;isFromPublicArea=True&amp;isModal=true&amp;asPopupView=true</t>
  </si>
  <si>
    <t>SCJ-151-2026</t>
  </si>
  <si>
    <t>MALLORY KEY LIZCANO DAVILA</t>
  </si>
  <si>
    <t>https://community.secop.gov.co/Public/Tendering/OpportunityDetail/Index?noticeUID=CO1.NTC.9505965&amp;isFromPublicArea=True&amp;isModal=true&amp;asPopupView=true</t>
  </si>
  <si>
    <t>SCJ-149-2026</t>
  </si>
  <si>
    <t>LADY PAOLA RINCON VANEGAS</t>
  </si>
  <si>
    <t>https://community.secop.gov.co/Public/Tendering/OpportunityDetail/Index?noticeUID=CO1.NTC.9508664&amp;isFromPublicArea=True&amp;isModal=true&amp;asPopupView=true</t>
  </si>
  <si>
    <t>SCJ-144-2026</t>
  </si>
  <si>
    <t>LISA JAZBLEIDY MEDINA GONZALEZ</t>
  </si>
  <si>
    <t>https://community.secop.gov.co/Public/Tendering/OpportunityDetail/Index?noticeUID=CO1.NTC.9506826&amp;isFromPublicArea=True&amp;isModal=true&amp;asPopupView=true</t>
  </si>
  <si>
    <t>SCJ-9-2026</t>
  </si>
  <si>
    <t>SONIA  RUIZ ORTEGA</t>
  </si>
  <si>
    <t>https://community.secop.gov.co/Public/Tendering/OpportunityDetail/Index?noticeUID=CO1.NTC.9418984&amp;isFromPublicArea=True&amp;isModal=true&amp;asPopupView=true</t>
  </si>
  <si>
    <t>SCJ-174-2026</t>
  </si>
  <si>
    <t>LUIS MIGUEL ARCINIEGAS FLOREZ</t>
  </si>
  <si>
    <t>https://community.secop.gov.co/Public/Tendering/OpportunityDetail/Index?noticeUID=CO1.NTC.9508696&amp;isFromPublicArea=True&amp;isModal=true&amp;asPopupView=true</t>
  </si>
  <si>
    <t>SCJ-27-2026</t>
  </si>
  <si>
    <t>GINNA CORONADO</t>
  </si>
  <si>
    <t>https://community.secop.gov.co/Public/Tendering/OpportunityDetail/Index?noticeUID=CO1.NTC.9481241&amp;isFromPublicArea=True&amp;isModal=true&amp;asPopupView=true</t>
  </si>
  <si>
    <t>SCJ-779-2026</t>
  </si>
  <si>
    <t>ELLEN VALENTINA CALDERON LAGUNA</t>
  </si>
  <si>
    <t>https://community.secop.gov.co/Public/Tendering/OpportunityDetail/Index?noticeUID=CO1.NTC.9779294&amp;isFromPublicArea=True&amp;isModal=true&amp;asPopupView=true</t>
  </si>
  <si>
    <t>SCJ-405-2026</t>
  </si>
  <si>
    <t>Wilson Lavacude Parra</t>
  </si>
  <si>
    <t>https://community.secop.gov.co/Public/Tendering/OpportunityDetail/Index?noticeUID=CO1.NTC.9616789&amp;isFromPublicArea=True&amp;isModal=true&amp;asPopupView=true</t>
  </si>
  <si>
    <t>SCJ-146-2026</t>
  </si>
  <si>
    <t>FREDDY RUGE</t>
  </si>
  <si>
    <t>https://community.secop.gov.co/Public/Tendering/OpportunityDetail/Index?noticeUID=CO1.NTC.9505440&amp;isFromPublicArea=True&amp;isModal=true&amp;asPopupView=true</t>
  </si>
  <si>
    <t>SCJ-14-2026</t>
  </si>
  <si>
    <t>LUIS ALBERTO YAZO LOPEZ</t>
  </si>
  <si>
    <t>https://community.secop.gov.co/Public/Tendering/OpportunityDetail/Index?noticeUID=CO1.NTC.9436750&amp;isFromPublicArea=True&amp;isModal=true&amp;asPopupView=true</t>
  </si>
  <si>
    <t>SCJ-777-2026</t>
  </si>
  <si>
    <t>Elizabeth Muñoz Ramirez</t>
  </si>
  <si>
    <t>https://community.secop.gov.co/Public/Tendering/OpportunityDetail/Index?noticeUID=CO1.NTC.9779544&amp;isFromPublicArea=True&amp;isModal=true&amp;asPopupView=true</t>
  </si>
  <si>
    <t>SCJ-30-2026</t>
  </si>
  <si>
    <t>MIGUEL ANGEL NIÑO CARDENAS</t>
  </si>
  <si>
    <t>https://community.secop.gov.co/Public/Tendering/OpportunityDetail/Index?noticeUID=CO1.NTC.9444386&amp;isFromPublicArea=True&amp;isModal=true&amp;asPopupView=true</t>
  </si>
  <si>
    <t>SCJ-256-2026</t>
  </si>
  <si>
    <t>liliana carolina convers duran</t>
  </si>
  <si>
    <t>https://community.secop.gov.co/Public/Tendering/OpportunityDetail/Index?noticeUID=CO1.NTC.9546592&amp;isFromPublicArea=True&amp;isModal=true&amp;asPopupView=true</t>
  </si>
  <si>
    <t>SCJ-654-2026</t>
  </si>
  <si>
    <t>SONIA ROCIO PORRAS GONZALEZ</t>
  </si>
  <si>
    <t>https://community.secop.gov.co/Public/Tendering/OpportunityDetail/Index?noticeUID=CO1.NTC.9709864&amp;isFromPublicArea=True&amp;isModal=true&amp;asPopupView=true</t>
  </si>
  <si>
    <t>SCJ-403-2026</t>
  </si>
  <si>
    <t>Ruby Angelica Ayala Toscano</t>
  </si>
  <si>
    <t>https://community.secop.gov.co/Public/Tendering/OpportunityDetail/Index?noticeUID=CO1.NTC.9617424&amp;isFromPublicArea=True&amp;isModal=true&amp;asPopupView=true</t>
  </si>
  <si>
    <t>SCJ-407-2026</t>
  </si>
  <si>
    <t>BETOABADIA</t>
  </si>
  <si>
    <t>https://community.secop.gov.co/Public/Tendering/OpportunityDetail/Index?noticeUID=CO1.NTC.9618871&amp;isFromPublicArea=True&amp;isModal=true&amp;asPopupView=true</t>
  </si>
  <si>
    <t>SCJ-540-2026</t>
  </si>
  <si>
    <t>Angie Lorena Olea Segura</t>
  </si>
  <si>
    <t>https://community.secop.gov.co/Public/Tendering/OpportunityDetail/Index?noticeUID=CO1.NTC.9652041&amp;isFromPublicArea=True&amp;isModal=true&amp;asPopupView=true</t>
  </si>
  <si>
    <t>SCJ-406-2026</t>
  </si>
  <si>
    <t>claudia alexandra mendieta sanchez</t>
  </si>
  <si>
    <t>https://community.secop.gov.co/Public/Tendering/OpportunityDetail/Index?noticeUID=CO1.NTC.9617950&amp;isFromPublicArea=True&amp;isModal=true&amp;asPopupView=true</t>
  </si>
  <si>
    <t>SCJ-664-2026</t>
  </si>
  <si>
    <t>MARCELA DEL SOCORRO CORREDOR MARTINEZ</t>
  </si>
  <si>
    <t>https://community.secop.gov.co/Public/Tendering/OpportunityDetail/Index?noticeUID=CO1.NTC.9718323&amp;isFromPublicArea=True&amp;isModal=true&amp;asPopupView=true</t>
  </si>
  <si>
    <t>SCJ-408-2026</t>
  </si>
  <si>
    <t>ADRIANA LUCIA ALDANA SOTO</t>
  </si>
  <si>
    <t>https://community.secop.gov.co/Public/Tendering/OpportunityDetail/Index?noticeUID=CO1.NTC.9619100&amp;isFromPublicArea=True&amp;isModal=true&amp;asPopupView=true</t>
  </si>
  <si>
    <t>SCJ-735-2026</t>
  </si>
  <si>
    <t>JOHANNA ANDREA RODRIGUEZ SALGADO</t>
  </si>
  <si>
    <t>https://community.secop.gov.co/Public/Tendering/OpportunityDetail/Index?noticeUID=CO1.NTC.9771339&amp;isFromPublicArea=True&amp;isModal=true&amp;asPopupView=true</t>
  </si>
  <si>
    <t>SCJ-281-2026</t>
  </si>
  <si>
    <t>OSCAR FERNANDO MENDOZA SUAREZ</t>
  </si>
  <si>
    <t>https://community.secop.gov.co/Public/Tendering/OpportunityDetail/Index?noticeUID=CO1.NTC.9807714&amp;isFromPublicArea=True&amp;isModal=true&amp;asPopupView=true</t>
  </si>
  <si>
    <t>SCJ-86-2026</t>
  </si>
  <si>
    <t>Rubby Esperanza Vasquez Herrera</t>
  </si>
  <si>
    <t>https://community.secop.gov.co/Public/Tendering/OpportunityDetail/Index?noticeUID=CO1.NTC.9502208&amp;isFromPublicArea=True&amp;isModal=true&amp;asPopupView=true</t>
  </si>
  <si>
    <t>SCJ-673-2026</t>
  </si>
  <si>
    <t>SOFIA XIMENA GARZON JURADO</t>
  </si>
  <si>
    <t>https://community.secop.gov.co/Public/Tendering/OpportunityDetail/Index?noticeUID=CO1.NTC.9718610&amp;isFromPublicArea=True&amp;isModal=true&amp;asPopupView=true</t>
  </si>
  <si>
    <t>SCJ-525-2026</t>
  </si>
  <si>
    <t>OMAR ROMERO</t>
  </si>
  <si>
    <t>https://community.secop.gov.co/Public/Tendering/OpportunityDetail/Index?noticeUID=CO1.NTC.9651605&amp;isFromPublicArea=True&amp;isModal=true&amp;asPopupView=true</t>
  </si>
  <si>
    <t>SCJ-404-2026</t>
  </si>
  <si>
    <t>jeimy daniela morales lara</t>
  </si>
  <si>
    <t>https://community.secop.gov.co/Public/Tendering/OpportunityDetail/Index?noticeUID=CO1.NTC.9617240&amp;isFromPublicArea=True&amp;isModal=true&amp;asPopupView=true</t>
  </si>
  <si>
    <t>SCJ-74-2026</t>
  </si>
  <si>
    <t>Martha Lucia Arango Nuñez</t>
  </si>
  <si>
    <t>https://community.secop.gov.co/Public/Tendering/OpportunityDetail/Index?noticeUID=CO1.NTC.9487350&amp;isFromPublicArea=True&amp;isModal=true&amp;asPopupView=true</t>
  </si>
  <si>
    <t>SCJ-148-2026</t>
  </si>
  <si>
    <t>Camilo Esteban Villamil Pérez</t>
  </si>
  <si>
    <t>https://community.secop.gov.co/Public/Tendering/OpportunityDetail/Index?noticeUID=CO1.NTC.9505810&amp;isFromPublicArea=True&amp;isModal=true&amp;asPopupView=true</t>
  </si>
  <si>
    <t>SCJ-145-2026</t>
  </si>
  <si>
    <t>SANDRA MILENA AVILA GALVIS</t>
  </si>
  <si>
    <t>https://community.secop.gov.co/Public/Tendering/OpportunityDetail/Index?noticeUID=CO1.NTC.9506748&amp;isFromPublicArea=True&amp;isModal=true&amp;asPopupView=true</t>
  </si>
  <si>
    <t>SCJ-92-2026</t>
  </si>
  <si>
    <t>Diana Corradine Montealegre</t>
  </si>
  <si>
    <t>https://community.secop.gov.co/Public/Tendering/OpportunityDetail/Index?noticeUID=CO1.NTC.9489603&amp;isFromPublicArea=True&amp;isModal=true&amp;asPopupView=true</t>
  </si>
  <si>
    <t>SCJ-317-2026</t>
  </si>
  <si>
    <t>Juan Carlos Celis Gonzalez</t>
  </si>
  <si>
    <t>https://community.secop.gov.co/Public/Tendering/OpportunityDetail/Index?noticeUID=CO1.NTC.9560610&amp;isFromPublicArea=True&amp;isModal=true&amp;asPopupView=true</t>
  </si>
  <si>
    <t>SCJ-897-2026</t>
  </si>
  <si>
    <t>Diana Carolina Arenas Borrero</t>
  </si>
  <si>
    <t>https://community.secop.gov.co/Public/Tendering/OpportunityDetail/Index?noticeUID=CO1.NTC.9779286&amp;isFromPublicArea=True&amp;isModal=true&amp;asPopupView=true</t>
  </si>
  <si>
    <t>SCJ-548-2026</t>
  </si>
  <si>
    <t>Diana Maria Carolina Contreras Picon</t>
  </si>
  <si>
    <t>https://community.secop.gov.co/Public/Tendering/OpportunityDetail/Index?noticeUID=CO1.NTC.9652533&amp;isFromPublicArea=True&amp;isModal=true&amp;asPopupView=true</t>
  </si>
  <si>
    <t>SCJ-244-2026</t>
  </si>
  <si>
    <t>NICOLE ALEXANDRA AVILA ALBARRACIN</t>
  </si>
  <si>
    <t>https://community.secop.gov.co/Public/Tendering/OpportunityDetail/Index?noticeUID=CO1.NTC.9535088&amp;isFromPublicArea=True&amp;isModal=true&amp;asPopupView=true</t>
  </si>
  <si>
    <t>SCJ-322-2026</t>
  </si>
  <si>
    <t>LINA PAOLA DE LAS MERCEDES RAMÍREZ NIEVES</t>
  </si>
  <si>
    <t>https://community.secop.gov.co/Public/Tendering/OpportunityDetail/Index?noticeUID=CO1.NTC.9566278&amp;isFromPublicArea=True&amp;isModal=true&amp;asPopupView=true</t>
  </si>
  <si>
    <t>SCJ-537-2026</t>
  </si>
  <si>
    <t>OSCAR ALEJANDRO AMAYA AMAYA</t>
  </si>
  <si>
    <t>https://community.secop.gov.co/Public/Tendering/OpportunityDetail/Index?noticeUID=CO1.NTC.9651651&amp;isFromPublicArea=True&amp;isModal=true&amp;asPopupView=true</t>
  </si>
  <si>
    <t>SCJ-251-2026</t>
  </si>
  <si>
    <t>Natalia Castillo Hernandez</t>
  </si>
  <si>
    <t>https://community.secop.gov.co/Public/Tendering/OpportunityDetail/Index?noticeUID=CO1.NTC.9542608&amp;isFromPublicArea=True&amp;isModal=true&amp;asPopupView=true</t>
  </si>
  <si>
    <t>SCJ-15-2026</t>
  </si>
  <si>
    <t>Sandra Viviana Alayón Zapata</t>
  </si>
  <si>
    <t>https://community.secop.gov.co/Public/Tendering/OpportunityDetail/Index?noticeUID=CO1.NTC.9436675&amp;isFromPublicArea=True&amp;isModal=true&amp;asPopupView=true</t>
  </si>
  <si>
    <t>SCJ-669-2026</t>
  </si>
  <si>
    <t>Karen Alejandra Quintero Ojeda</t>
  </si>
  <si>
    <t>https://community.secop.gov.co/Public/Tendering/OpportunityDetail/Index?noticeUID=CO1.NTC.9718547&amp;isFromPublicArea=True&amp;isModal=true&amp;asPopupView=true</t>
  </si>
  <si>
    <t>SCJ-665-2026</t>
  </si>
  <si>
    <t>Karen Ximena Villalobos Celemin</t>
  </si>
  <si>
    <t>https://community.secop.gov.co/Public/Tendering/OpportunityDetail/Index?noticeUID=CO1.NTC.9718523&amp;isFromPublicArea=True&amp;isModal=true&amp;asPopupView=true</t>
  </si>
  <si>
    <t>SCJ-552-2026</t>
  </si>
  <si>
    <t>ANGIE KATHERIN MARTINEZ NIÑO</t>
  </si>
  <si>
    <t>https://community.secop.gov.co/Public/Tendering/OpportunityDetail/Index?noticeUID=CO1.NTC.9652680&amp;isFromPublicArea=True&amp;isModal=true&amp;asPopupView=true</t>
  </si>
  <si>
    <t>SCJ-340-2026</t>
  </si>
  <si>
    <t>LEONARDO ANDRÉS FRANCO PRETELT</t>
  </si>
  <si>
    <t>https://community.secop.gov.co/Public/Tendering/OpportunityDetail/Index?noticeUID=CO1.NTC.9571683&amp;isFromPublicArea=True&amp;isModal=true&amp;asPopupView=true</t>
  </si>
  <si>
    <t>SCJ-726-2026</t>
  </si>
  <si>
    <t>MAUREEN ACOSTA</t>
  </si>
  <si>
    <t>https://community.secop.gov.co/Public/Tendering/OpportunityDetail/Index?noticeUID=CO1.NTC.9726688&amp;isFromPublicArea=True&amp;isModal=true&amp;asPopupView=true</t>
  </si>
  <si>
    <t>SCJ-83-2026</t>
  </si>
  <si>
    <t>DINNIER MAURICIO MOSQUERA BLANCO</t>
  </si>
  <si>
    <t>https://community.secop.gov.co/Public/Tendering/OpportunityDetail/Index?noticeUID=CO1.NTC.9483325&amp;isFromPublicArea=True&amp;isModal=true&amp;asPopupView=true</t>
  </si>
  <si>
    <t>SCJ-319-2026</t>
  </si>
  <si>
    <t>IVAN DAVID ANDRADE IZQUIERDO</t>
  </si>
  <si>
    <t>https://community.secop.gov.co/Public/Tendering/OpportunityDetail/Index?noticeUID=CO1.NTC.9561783&amp;isFromPublicArea=True&amp;isModal=true&amp;asPopupView=true</t>
  </si>
  <si>
    <t>SCJ-318-2026</t>
  </si>
  <si>
    <t>WILMER RODRIGUEZ TOVAR</t>
  </si>
  <si>
    <t>https://community.secop.gov.co/Public/Tendering/OpportunityDetail/Index?noticeUID=CO1.NTC.9561120&amp;isFromPublicArea=True&amp;isModal=true&amp;asPopupView=true</t>
  </si>
  <si>
    <t>SCJ-583-2026</t>
  </si>
  <si>
    <t>hector david bolivar duarte</t>
  </si>
  <si>
    <t>https://community.secop.gov.co/Public/Tendering/OpportunityDetail/Index?noticeUID=CO1.NTC.9709301&amp;isFromPublicArea=True&amp;isModal=true&amp;asPopupView=true</t>
  </si>
  <si>
    <t>SCJ-241-2026</t>
  </si>
  <si>
    <t>CESAR ORLANDO VANEGAS DIAZ</t>
  </si>
  <si>
    <t>https://community.secop.gov.co/Public/Tendering/OpportunityDetail/Index?noticeUID=CO1.NTC.9535058&amp;isFromPublicArea=True&amp;isModal=true&amp;asPopupView=true</t>
  </si>
  <si>
    <t>SCJ-412-2026</t>
  </si>
  <si>
    <t>Ana Maria Mojica Gomez</t>
  </si>
  <si>
    <t>https://community.secop.gov.co/Public/Tendering/OpportunityDetail/Index?noticeUID=CO1.NTC.9618507&amp;isFromPublicArea=True&amp;isModal=true&amp;asPopupView=true</t>
  </si>
  <si>
    <t>SCJ-245-2026</t>
  </si>
  <si>
    <t>PAULA ANDREA MONROY SASTOQUE</t>
  </si>
  <si>
    <t>https://community.secop.gov.co/Public/Tendering/OpportunityDetail/Index?noticeUID=CO1.NTC.9708310&amp;isFromPublicArea=True&amp;isModal=true&amp;asPopupView=true</t>
  </si>
  <si>
    <t>SCJ-684-2026</t>
  </si>
  <si>
    <t>Katherine Sugey Rodriguez Cardona</t>
  </si>
  <si>
    <t>https://community.secop.gov.co/Public/Tendering/OpportunityDetail/Index?noticeUID=CO1.NTC.9718742&amp;isFromPublicArea=True&amp;isModal=true&amp;asPopupView=true</t>
  </si>
  <si>
    <t>SCJ-402-2026</t>
  </si>
  <si>
    <t>MARIO EDUARDO ROJAS VÁSQUEZ</t>
  </si>
  <si>
    <t>https://community.secop.gov.co/Public/Tendering/OpportunityDetail/Index?noticeUID=CO1.NTC.9617834&amp;isFromPublicArea=True&amp;isModal=true&amp;asPopupView=true</t>
  </si>
  <si>
    <t>SCJ-899-2026</t>
  </si>
  <si>
    <t>Ruth Alejandra Gutiérrez Calderón</t>
  </si>
  <si>
    <t>https://community.secop.gov.co/Public/Tendering/OpportunityDetail/Index?noticeUID=CO1.NTC.9779267&amp;isFromPublicArea=True&amp;isModal=true&amp;asPopupView=true</t>
  </si>
  <si>
    <t>NOMBRE DEL CONTRATISTA</t>
  </si>
  <si>
    <t>No. CONTRATO</t>
  </si>
  <si>
    <t>Link publicación SECOP</t>
  </si>
  <si>
    <t>TRAMITE</t>
  </si>
  <si>
    <t>Contrato</t>
  </si>
  <si>
    <t xml:space="preserve">Suspensión </t>
  </si>
  <si>
    <t>SCJ-1404-2025</t>
  </si>
  <si>
    <t xml:space="preserve"> JESSICA LORENA LOSADA MORENO</t>
  </si>
  <si>
    <t>https://community.secop.gov.co/Public/Tendering/OpportunityDetail/Index?noticeUID=CO1.NTC.8052604&amp;isFromPublicArea=True&amp;isModal=true&amp;asPopupView=true</t>
  </si>
  <si>
    <t>Terminación anticipada</t>
  </si>
  <si>
    <t>SCJ-278-2025</t>
  </si>
  <si>
    <t>KAREN LORENA VILLALBA GARCÍA</t>
  </si>
  <si>
    <t>https://community.secop.gov.co/Public/Tendering/OpportunityDetail/Index?noticeUID=CO1.NTC.7685314&amp;isFromPublicArea=True&amp;isModal=true&amp;asPopupView=true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</si>
</sst>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theme="1"/>
      <name val="Calibri Light"/>
      <family val="2"/>
      <scheme val="major"/>
    </font>
    <font>
      <b/>
      <sz val="9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community.secop.gov.co/Public/Tendering/OpportunityDetail/Index?noticeUID=CO1.NTC.7685314&amp;isFromPublicArea=True&amp;isModal=true&amp;asPopupView=true" TargetMode="External"/><Relationship Id="rId1" Type="http://schemas.openxmlformats.org/officeDocument/2006/relationships/hyperlink" Target="https://community.secop.gov.co/Public/Tendering/OpportunityDetail/Index?noticeUID=CO1.NTC.8052604&amp;isFromPublicArea=True&amp;isModal=true&amp;asPopupView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67A94-BA43-4219-9948-81B5A6D380CF}">
  <dimension ref="A1:E66"/>
  <sheetViews>
    <sheetView tabSelected="1" topLeftCell="A43" workbookViewId="0">
      <selection activeCell="E63" sqref="E63:E64"/>
    </sheetView>
  </sheetViews>
  <sheetFormatPr baseColWidth="10" defaultRowHeight="14.4" x14ac:dyDescent="0.3"/>
  <cols>
    <col min="1" max="1" width="16.33203125" bestFit="1" customWidth="1"/>
    <col min="2" max="2" width="12.6640625" style="3" bestFit="1" customWidth="1"/>
    <col min="3" max="3" width="33.109375" style="3" bestFit="1" customWidth="1"/>
    <col min="4" max="4" width="33.109375" style="3" hidden="1" customWidth="1"/>
    <col min="5" max="5" width="114.77734375" bestFit="1" customWidth="1"/>
  </cols>
  <sheetData>
    <row r="1" spans="1:5" x14ac:dyDescent="0.3">
      <c r="A1" s="4" t="s">
        <v>174</v>
      </c>
      <c r="B1" s="4" t="s">
        <v>172</v>
      </c>
      <c r="C1" s="4" t="s">
        <v>171</v>
      </c>
      <c r="D1" s="4" t="s">
        <v>171</v>
      </c>
      <c r="E1" s="4" t="s">
        <v>173</v>
      </c>
    </row>
    <row r="2" spans="1:5" x14ac:dyDescent="0.3">
      <c r="A2" s="2" t="s">
        <v>175</v>
      </c>
      <c r="B2" s="5" t="s">
        <v>0</v>
      </c>
      <c r="C2" s="5" t="str">
        <f>UPPER(D2)</f>
        <v>MARTHA YANETH PARDO CORTES</v>
      </c>
      <c r="D2" s="2" t="s">
        <v>1</v>
      </c>
      <c r="E2" s="1" t="s">
        <v>2</v>
      </c>
    </row>
    <row r="3" spans="1:5" x14ac:dyDescent="0.3">
      <c r="A3" s="2" t="s">
        <v>175</v>
      </c>
      <c r="B3" s="5" t="s">
        <v>3</v>
      </c>
      <c r="C3" s="5" t="str">
        <f t="shared" ref="C3:C61" si="0">UPPER(D3)</f>
        <v>GISELLE STEPHANY CHAPARRO</v>
      </c>
      <c r="D3" s="2" t="s">
        <v>4</v>
      </c>
      <c r="E3" s="1" t="s">
        <v>5</v>
      </c>
    </row>
    <row r="4" spans="1:5" x14ac:dyDescent="0.3">
      <c r="A4" s="2" t="s">
        <v>175</v>
      </c>
      <c r="B4" s="5" t="s">
        <v>6</v>
      </c>
      <c r="C4" s="5" t="str">
        <f t="shared" si="0"/>
        <v>DIANA YESENIA PEREZ GRISALES</v>
      </c>
      <c r="D4" s="2" t="s">
        <v>7</v>
      </c>
      <c r="E4" s="1" t="s">
        <v>8</v>
      </c>
    </row>
    <row r="5" spans="1:5" x14ac:dyDescent="0.3">
      <c r="A5" s="2" t="s">
        <v>175</v>
      </c>
      <c r="B5" s="5" t="s">
        <v>9</v>
      </c>
      <c r="C5" s="5" t="str">
        <f t="shared" si="0"/>
        <v>ANDREA MIREYA RODRIGUEZ CEPEDA</v>
      </c>
      <c r="D5" s="2" t="s">
        <v>10</v>
      </c>
      <c r="E5" s="1" t="s">
        <v>11</v>
      </c>
    </row>
    <row r="6" spans="1:5" x14ac:dyDescent="0.3">
      <c r="A6" s="2" t="s">
        <v>175</v>
      </c>
      <c r="B6" s="5" t="s">
        <v>12</v>
      </c>
      <c r="C6" s="5" t="str">
        <f t="shared" si="0"/>
        <v>MALLORY KEY LIZCANO DAVILA</v>
      </c>
      <c r="D6" s="2" t="s">
        <v>13</v>
      </c>
      <c r="E6" s="1" t="s">
        <v>14</v>
      </c>
    </row>
    <row r="7" spans="1:5" x14ac:dyDescent="0.3">
      <c r="A7" s="2" t="s">
        <v>175</v>
      </c>
      <c r="B7" s="5" t="s">
        <v>15</v>
      </c>
      <c r="C7" s="5" t="str">
        <f t="shared" si="0"/>
        <v>LADY PAOLA RINCON VANEGAS</v>
      </c>
      <c r="D7" s="2" t="s">
        <v>16</v>
      </c>
      <c r="E7" s="1" t="s">
        <v>17</v>
      </c>
    </row>
    <row r="8" spans="1:5" x14ac:dyDescent="0.3">
      <c r="A8" s="2" t="s">
        <v>175</v>
      </c>
      <c r="B8" s="5" t="s">
        <v>18</v>
      </c>
      <c r="C8" s="5" t="str">
        <f t="shared" si="0"/>
        <v>LISA JAZBLEIDY MEDINA GONZALEZ</v>
      </c>
      <c r="D8" s="2" t="s">
        <v>19</v>
      </c>
      <c r="E8" s="1" t="s">
        <v>20</v>
      </c>
    </row>
    <row r="9" spans="1:5" x14ac:dyDescent="0.3">
      <c r="A9" s="2" t="s">
        <v>175</v>
      </c>
      <c r="B9" s="5" t="s">
        <v>21</v>
      </c>
      <c r="C9" s="5" t="str">
        <f t="shared" si="0"/>
        <v>SONIA  RUIZ ORTEGA</v>
      </c>
      <c r="D9" s="2" t="s">
        <v>22</v>
      </c>
      <c r="E9" s="1" t="s">
        <v>23</v>
      </c>
    </row>
    <row r="10" spans="1:5" x14ac:dyDescent="0.3">
      <c r="A10" s="2" t="s">
        <v>175</v>
      </c>
      <c r="B10" s="5" t="s">
        <v>24</v>
      </c>
      <c r="C10" s="5" t="str">
        <f t="shared" si="0"/>
        <v>LUIS MIGUEL ARCINIEGAS FLOREZ</v>
      </c>
      <c r="D10" s="2" t="s">
        <v>25</v>
      </c>
      <c r="E10" s="1" t="s">
        <v>26</v>
      </c>
    </row>
    <row r="11" spans="1:5" x14ac:dyDescent="0.3">
      <c r="A11" s="2" t="s">
        <v>175</v>
      </c>
      <c r="B11" s="5" t="s">
        <v>27</v>
      </c>
      <c r="C11" s="5" t="str">
        <f t="shared" si="0"/>
        <v>GINNA CORONADO</v>
      </c>
      <c r="D11" s="2" t="s">
        <v>28</v>
      </c>
      <c r="E11" s="1" t="s">
        <v>29</v>
      </c>
    </row>
    <row r="12" spans="1:5" x14ac:dyDescent="0.3">
      <c r="A12" s="2" t="s">
        <v>175</v>
      </c>
      <c r="B12" s="5" t="s">
        <v>30</v>
      </c>
      <c r="C12" s="5" t="str">
        <f t="shared" si="0"/>
        <v>ELLEN VALENTINA CALDERON LAGUNA</v>
      </c>
      <c r="D12" s="2" t="s">
        <v>31</v>
      </c>
      <c r="E12" s="1" t="s">
        <v>32</v>
      </c>
    </row>
    <row r="13" spans="1:5" x14ac:dyDescent="0.3">
      <c r="A13" s="2" t="s">
        <v>175</v>
      </c>
      <c r="B13" s="5" t="s">
        <v>33</v>
      </c>
      <c r="C13" s="5" t="str">
        <f t="shared" si="0"/>
        <v>WILSON LAVACUDE PARRA</v>
      </c>
      <c r="D13" s="2" t="s">
        <v>34</v>
      </c>
      <c r="E13" s="1" t="s">
        <v>35</v>
      </c>
    </row>
    <row r="14" spans="1:5" x14ac:dyDescent="0.3">
      <c r="A14" s="2" t="s">
        <v>175</v>
      </c>
      <c r="B14" s="5" t="s">
        <v>36</v>
      </c>
      <c r="C14" s="5" t="str">
        <f t="shared" si="0"/>
        <v>FREDDY RUGE</v>
      </c>
      <c r="D14" s="2" t="s">
        <v>37</v>
      </c>
      <c r="E14" s="1" t="s">
        <v>38</v>
      </c>
    </row>
    <row r="15" spans="1:5" x14ac:dyDescent="0.3">
      <c r="A15" s="2" t="s">
        <v>175</v>
      </c>
      <c r="B15" s="5" t="s">
        <v>39</v>
      </c>
      <c r="C15" s="5" t="str">
        <f t="shared" si="0"/>
        <v>LUIS ALBERTO YAZO LOPEZ</v>
      </c>
      <c r="D15" s="2" t="s">
        <v>40</v>
      </c>
      <c r="E15" s="1" t="s">
        <v>41</v>
      </c>
    </row>
    <row r="16" spans="1:5" x14ac:dyDescent="0.3">
      <c r="A16" s="2" t="s">
        <v>175</v>
      </c>
      <c r="B16" s="5" t="s">
        <v>42</v>
      </c>
      <c r="C16" s="5" t="str">
        <f t="shared" si="0"/>
        <v>ELIZABETH MUÑOZ RAMIREZ</v>
      </c>
      <c r="D16" s="2" t="s">
        <v>43</v>
      </c>
      <c r="E16" s="1" t="s">
        <v>44</v>
      </c>
    </row>
    <row r="17" spans="1:5" x14ac:dyDescent="0.3">
      <c r="A17" s="2" t="s">
        <v>175</v>
      </c>
      <c r="B17" s="5" t="s">
        <v>45</v>
      </c>
      <c r="C17" s="5" t="str">
        <f t="shared" si="0"/>
        <v>MIGUEL ANGEL NIÑO CARDENAS</v>
      </c>
      <c r="D17" s="2" t="s">
        <v>46</v>
      </c>
      <c r="E17" s="1" t="s">
        <v>47</v>
      </c>
    </row>
    <row r="18" spans="1:5" x14ac:dyDescent="0.3">
      <c r="A18" s="2" t="s">
        <v>175</v>
      </c>
      <c r="B18" s="5" t="s">
        <v>48</v>
      </c>
      <c r="C18" s="5" t="str">
        <f t="shared" si="0"/>
        <v>LILIANA CAROLINA CONVERS DURAN</v>
      </c>
      <c r="D18" s="2" t="s">
        <v>49</v>
      </c>
      <c r="E18" s="1" t="s">
        <v>50</v>
      </c>
    </row>
    <row r="19" spans="1:5" x14ac:dyDescent="0.3">
      <c r="A19" s="2" t="s">
        <v>175</v>
      </c>
      <c r="B19" s="5" t="s">
        <v>51</v>
      </c>
      <c r="C19" s="5" t="str">
        <f t="shared" si="0"/>
        <v>SONIA ROCIO PORRAS GONZALEZ</v>
      </c>
      <c r="D19" s="2" t="s">
        <v>52</v>
      </c>
      <c r="E19" s="1" t="s">
        <v>53</v>
      </c>
    </row>
    <row r="20" spans="1:5" x14ac:dyDescent="0.3">
      <c r="A20" s="2" t="s">
        <v>175</v>
      </c>
      <c r="B20" s="5" t="s">
        <v>54</v>
      </c>
      <c r="C20" s="5" t="str">
        <f t="shared" si="0"/>
        <v>RUBY ANGELICA AYALA TOSCANO</v>
      </c>
      <c r="D20" s="2" t="s">
        <v>55</v>
      </c>
      <c r="E20" s="1" t="s">
        <v>56</v>
      </c>
    </row>
    <row r="21" spans="1:5" x14ac:dyDescent="0.3">
      <c r="A21" s="2" t="s">
        <v>175</v>
      </c>
      <c r="B21" s="5" t="s">
        <v>57</v>
      </c>
      <c r="C21" s="5" t="str">
        <f t="shared" si="0"/>
        <v>BETOABADIA</v>
      </c>
      <c r="D21" s="2" t="s">
        <v>58</v>
      </c>
      <c r="E21" s="1" t="s">
        <v>59</v>
      </c>
    </row>
    <row r="22" spans="1:5" x14ac:dyDescent="0.3">
      <c r="A22" s="2" t="s">
        <v>175</v>
      </c>
      <c r="B22" s="5" t="s">
        <v>60</v>
      </c>
      <c r="C22" s="5" t="str">
        <f t="shared" si="0"/>
        <v>ANGIE LORENA OLEA SEGURA</v>
      </c>
      <c r="D22" s="2" t="s">
        <v>61</v>
      </c>
      <c r="E22" s="1" t="s">
        <v>62</v>
      </c>
    </row>
    <row r="23" spans="1:5" x14ac:dyDescent="0.3">
      <c r="A23" s="2" t="s">
        <v>175</v>
      </c>
      <c r="B23" s="5" t="s">
        <v>63</v>
      </c>
      <c r="C23" s="5" t="str">
        <f t="shared" si="0"/>
        <v>CLAUDIA ALEXANDRA MENDIETA SANCHEZ</v>
      </c>
      <c r="D23" s="2" t="s">
        <v>64</v>
      </c>
      <c r="E23" s="1" t="s">
        <v>65</v>
      </c>
    </row>
    <row r="24" spans="1:5" x14ac:dyDescent="0.3">
      <c r="A24" s="2" t="s">
        <v>175</v>
      </c>
      <c r="B24" s="5" t="s">
        <v>66</v>
      </c>
      <c r="C24" s="5" t="str">
        <f t="shared" si="0"/>
        <v>MARCELA DEL SOCORRO CORREDOR MARTINEZ</v>
      </c>
      <c r="D24" s="2" t="s">
        <v>67</v>
      </c>
      <c r="E24" s="1" t="s">
        <v>68</v>
      </c>
    </row>
    <row r="25" spans="1:5" x14ac:dyDescent="0.3">
      <c r="A25" s="2" t="s">
        <v>175</v>
      </c>
      <c r="B25" s="5" t="s">
        <v>69</v>
      </c>
      <c r="C25" s="5" t="str">
        <f t="shared" si="0"/>
        <v>ADRIANA LUCIA ALDANA SOTO</v>
      </c>
      <c r="D25" s="2" t="s">
        <v>70</v>
      </c>
      <c r="E25" s="1" t="s">
        <v>71</v>
      </c>
    </row>
    <row r="26" spans="1:5" x14ac:dyDescent="0.3">
      <c r="A26" s="2" t="s">
        <v>175</v>
      </c>
      <c r="B26" s="5" t="s">
        <v>72</v>
      </c>
      <c r="C26" s="5" t="str">
        <f t="shared" si="0"/>
        <v>JOHANNA ANDREA RODRIGUEZ SALGADO</v>
      </c>
      <c r="D26" s="2" t="s">
        <v>73</v>
      </c>
      <c r="E26" s="1" t="s">
        <v>74</v>
      </c>
    </row>
    <row r="27" spans="1:5" x14ac:dyDescent="0.3">
      <c r="A27" s="2" t="s">
        <v>175</v>
      </c>
      <c r="B27" s="5" t="s">
        <v>75</v>
      </c>
      <c r="C27" s="5" t="str">
        <f t="shared" si="0"/>
        <v>OSCAR FERNANDO MENDOZA SUAREZ</v>
      </c>
      <c r="D27" s="2" t="s">
        <v>76</v>
      </c>
      <c r="E27" s="1" t="s">
        <v>77</v>
      </c>
    </row>
    <row r="28" spans="1:5" x14ac:dyDescent="0.3">
      <c r="A28" s="2" t="s">
        <v>175</v>
      </c>
      <c r="B28" s="5" t="s">
        <v>78</v>
      </c>
      <c r="C28" s="5" t="str">
        <f t="shared" si="0"/>
        <v>RUBBY ESPERANZA VASQUEZ HERRERA</v>
      </c>
      <c r="D28" s="2" t="s">
        <v>79</v>
      </c>
      <c r="E28" s="1" t="s">
        <v>80</v>
      </c>
    </row>
    <row r="29" spans="1:5" x14ac:dyDescent="0.3">
      <c r="A29" s="2" t="s">
        <v>175</v>
      </c>
      <c r="B29" s="5" t="s">
        <v>81</v>
      </c>
      <c r="C29" s="5" t="str">
        <f t="shared" si="0"/>
        <v>SOFIA XIMENA GARZON JURADO</v>
      </c>
      <c r="D29" s="2" t="s">
        <v>82</v>
      </c>
      <c r="E29" s="1" t="s">
        <v>83</v>
      </c>
    </row>
    <row r="30" spans="1:5" x14ac:dyDescent="0.3">
      <c r="A30" s="2" t="s">
        <v>175</v>
      </c>
      <c r="B30" s="5" t="s">
        <v>84</v>
      </c>
      <c r="C30" s="5" t="str">
        <f t="shared" si="0"/>
        <v>OMAR ROMERO</v>
      </c>
      <c r="D30" s="2" t="s">
        <v>85</v>
      </c>
      <c r="E30" s="1" t="s">
        <v>86</v>
      </c>
    </row>
    <row r="31" spans="1:5" x14ac:dyDescent="0.3">
      <c r="A31" s="2" t="s">
        <v>175</v>
      </c>
      <c r="B31" s="5" t="s">
        <v>87</v>
      </c>
      <c r="C31" s="5" t="str">
        <f t="shared" si="0"/>
        <v>JEIMY DANIELA MORALES LARA</v>
      </c>
      <c r="D31" s="2" t="s">
        <v>88</v>
      </c>
      <c r="E31" s="1" t="s">
        <v>89</v>
      </c>
    </row>
    <row r="32" spans="1:5" x14ac:dyDescent="0.3">
      <c r="A32" s="2" t="s">
        <v>175</v>
      </c>
      <c r="B32" s="5" t="s">
        <v>90</v>
      </c>
      <c r="C32" s="5" t="str">
        <f t="shared" si="0"/>
        <v>MARTHA LUCIA ARANGO NUÑEZ</v>
      </c>
      <c r="D32" s="2" t="s">
        <v>91</v>
      </c>
      <c r="E32" s="1" t="s">
        <v>92</v>
      </c>
    </row>
    <row r="33" spans="1:5" x14ac:dyDescent="0.3">
      <c r="A33" s="2" t="s">
        <v>175</v>
      </c>
      <c r="B33" s="5" t="s">
        <v>93</v>
      </c>
      <c r="C33" s="5" t="str">
        <f t="shared" si="0"/>
        <v>CAMILO ESTEBAN VILLAMIL PÉREZ</v>
      </c>
      <c r="D33" s="2" t="s">
        <v>94</v>
      </c>
      <c r="E33" s="1" t="s">
        <v>95</v>
      </c>
    </row>
    <row r="34" spans="1:5" x14ac:dyDescent="0.3">
      <c r="A34" s="2" t="s">
        <v>175</v>
      </c>
      <c r="B34" s="5" t="s">
        <v>96</v>
      </c>
      <c r="C34" s="5" t="str">
        <f t="shared" si="0"/>
        <v>SANDRA MILENA AVILA GALVIS</v>
      </c>
      <c r="D34" s="2" t="s">
        <v>97</v>
      </c>
      <c r="E34" s="1" t="s">
        <v>98</v>
      </c>
    </row>
    <row r="35" spans="1:5" x14ac:dyDescent="0.3">
      <c r="A35" s="2" t="s">
        <v>175</v>
      </c>
      <c r="B35" s="5" t="s">
        <v>99</v>
      </c>
      <c r="C35" s="5" t="str">
        <f t="shared" si="0"/>
        <v>DIANA CORRADINE MONTEALEGRE</v>
      </c>
      <c r="D35" s="2" t="s">
        <v>100</v>
      </c>
      <c r="E35" s="1" t="s">
        <v>101</v>
      </c>
    </row>
    <row r="36" spans="1:5" x14ac:dyDescent="0.3">
      <c r="A36" s="2" t="s">
        <v>175</v>
      </c>
      <c r="B36" s="5" t="s">
        <v>102</v>
      </c>
      <c r="C36" s="5" t="str">
        <f t="shared" si="0"/>
        <v>JUAN CARLOS CELIS GONZALEZ</v>
      </c>
      <c r="D36" s="2" t="s">
        <v>103</v>
      </c>
      <c r="E36" s="1" t="s">
        <v>104</v>
      </c>
    </row>
    <row r="37" spans="1:5" x14ac:dyDescent="0.3">
      <c r="A37" s="2" t="s">
        <v>175</v>
      </c>
      <c r="B37" s="5" t="s">
        <v>105</v>
      </c>
      <c r="C37" s="5" t="str">
        <f t="shared" si="0"/>
        <v>DIANA CAROLINA ARENAS BORRERO</v>
      </c>
      <c r="D37" s="2" t="s">
        <v>106</v>
      </c>
      <c r="E37" s="1" t="s">
        <v>107</v>
      </c>
    </row>
    <row r="38" spans="1:5" x14ac:dyDescent="0.3">
      <c r="A38" s="2" t="s">
        <v>175</v>
      </c>
      <c r="B38" s="5" t="s">
        <v>108</v>
      </c>
      <c r="C38" s="5" t="str">
        <f t="shared" si="0"/>
        <v>DIANA MARIA CAROLINA CONTRERAS PICON</v>
      </c>
      <c r="D38" s="2" t="s">
        <v>109</v>
      </c>
      <c r="E38" s="1" t="s">
        <v>110</v>
      </c>
    </row>
    <row r="39" spans="1:5" x14ac:dyDescent="0.3">
      <c r="A39" s="2" t="s">
        <v>175</v>
      </c>
      <c r="B39" s="5" t="s">
        <v>111</v>
      </c>
      <c r="C39" s="5" t="str">
        <f t="shared" si="0"/>
        <v>NICOLE ALEXANDRA AVILA ALBARRACIN</v>
      </c>
      <c r="D39" s="2" t="s">
        <v>112</v>
      </c>
      <c r="E39" s="1" t="s">
        <v>113</v>
      </c>
    </row>
    <row r="40" spans="1:5" x14ac:dyDescent="0.3">
      <c r="A40" s="2" t="s">
        <v>175</v>
      </c>
      <c r="B40" s="5" t="s">
        <v>114</v>
      </c>
      <c r="C40" s="5" t="str">
        <f t="shared" si="0"/>
        <v>LINA PAOLA DE LAS MERCEDES RAMÍREZ NIEVES</v>
      </c>
      <c r="D40" s="2" t="s">
        <v>115</v>
      </c>
      <c r="E40" s="1" t="s">
        <v>116</v>
      </c>
    </row>
    <row r="41" spans="1:5" x14ac:dyDescent="0.3">
      <c r="A41" s="2" t="s">
        <v>175</v>
      </c>
      <c r="B41" s="5" t="s">
        <v>117</v>
      </c>
      <c r="C41" s="5" t="str">
        <f t="shared" si="0"/>
        <v>OSCAR ALEJANDRO AMAYA AMAYA</v>
      </c>
      <c r="D41" s="2" t="s">
        <v>118</v>
      </c>
      <c r="E41" s="1" t="s">
        <v>119</v>
      </c>
    </row>
    <row r="42" spans="1:5" x14ac:dyDescent="0.3">
      <c r="A42" s="2" t="s">
        <v>175</v>
      </c>
      <c r="B42" s="5" t="s">
        <v>120</v>
      </c>
      <c r="C42" s="5" t="str">
        <f t="shared" si="0"/>
        <v>NATALIA CASTILLO HERNANDEZ</v>
      </c>
      <c r="D42" s="2" t="s">
        <v>121</v>
      </c>
      <c r="E42" s="1" t="s">
        <v>122</v>
      </c>
    </row>
    <row r="43" spans="1:5" x14ac:dyDescent="0.3">
      <c r="A43" s="2" t="s">
        <v>175</v>
      </c>
      <c r="B43" s="5" t="s">
        <v>123</v>
      </c>
      <c r="C43" s="5" t="str">
        <f t="shared" si="0"/>
        <v>SANDRA VIVIANA ALAYÓN ZAPATA</v>
      </c>
      <c r="D43" s="2" t="s">
        <v>124</v>
      </c>
      <c r="E43" s="1" t="s">
        <v>125</v>
      </c>
    </row>
    <row r="44" spans="1:5" x14ac:dyDescent="0.3">
      <c r="A44" s="2" t="s">
        <v>175</v>
      </c>
      <c r="B44" s="5" t="s">
        <v>126</v>
      </c>
      <c r="C44" s="5" t="str">
        <f t="shared" si="0"/>
        <v>KAREN ALEJANDRA QUINTERO OJEDA</v>
      </c>
      <c r="D44" s="2" t="s">
        <v>127</v>
      </c>
      <c r="E44" s="1" t="s">
        <v>128</v>
      </c>
    </row>
    <row r="45" spans="1:5" x14ac:dyDescent="0.3">
      <c r="A45" s="2" t="s">
        <v>175</v>
      </c>
      <c r="B45" s="5" t="s">
        <v>129</v>
      </c>
      <c r="C45" s="5" t="str">
        <f t="shared" si="0"/>
        <v>KAREN XIMENA VILLALOBOS CELEMIN</v>
      </c>
      <c r="D45" s="2" t="s">
        <v>130</v>
      </c>
      <c r="E45" s="1" t="s">
        <v>131</v>
      </c>
    </row>
    <row r="46" spans="1:5" x14ac:dyDescent="0.3">
      <c r="A46" s="2" t="s">
        <v>175</v>
      </c>
      <c r="B46" s="5" t="s">
        <v>132</v>
      </c>
      <c r="C46" s="5" t="str">
        <f t="shared" si="0"/>
        <v>ANGIE KATHERIN MARTINEZ NIÑO</v>
      </c>
      <c r="D46" s="2" t="s">
        <v>133</v>
      </c>
      <c r="E46" s="1" t="s">
        <v>134</v>
      </c>
    </row>
    <row r="47" spans="1:5" x14ac:dyDescent="0.3">
      <c r="A47" s="2" t="s">
        <v>175</v>
      </c>
      <c r="B47" s="5" t="s">
        <v>135</v>
      </c>
      <c r="C47" s="5" t="str">
        <f t="shared" si="0"/>
        <v>LEONARDO ANDRÉS FRANCO PRETELT</v>
      </c>
      <c r="D47" s="2" t="s">
        <v>136</v>
      </c>
      <c r="E47" s="1" t="s">
        <v>137</v>
      </c>
    </row>
    <row r="48" spans="1:5" x14ac:dyDescent="0.3">
      <c r="A48" s="2" t="s">
        <v>175</v>
      </c>
      <c r="B48" s="5" t="s">
        <v>138</v>
      </c>
      <c r="C48" s="5" t="str">
        <f t="shared" si="0"/>
        <v>MAUREEN ACOSTA</v>
      </c>
      <c r="D48" s="2" t="s">
        <v>139</v>
      </c>
      <c r="E48" s="1" t="s">
        <v>140</v>
      </c>
    </row>
    <row r="49" spans="1:5" x14ac:dyDescent="0.3">
      <c r="A49" s="2" t="s">
        <v>175</v>
      </c>
      <c r="B49" s="5" t="s">
        <v>141</v>
      </c>
      <c r="C49" s="5" t="str">
        <f t="shared" si="0"/>
        <v>DINNIER MAURICIO MOSQUERA BLANCO</v>
      </c>
      <c r="D49" s="2" t="s">
        <v>142</v>
      </c>
      <c r="E49" s="1" t="s">
        <v>143</v>
      </c>
    </row>
    <row r="50" spans="1:5" x14ac:dyDescent="0.3">
      <c r="A50" s="2" t="s">
        <v>175</v>
      </c>
      <c r="B50" s="5" t="s">
        <v>144</v>
      </c>
      <c r="C50" s="5" t="str">
        <f t="shared" si="0"/>
        <v>IVAN DAVID ANDRADE IZQUIERDO</v>
      </c>
      <c r="D50" s="2" t="s">
        <v>145</v>
      </c>
      <c r="E50" s="1" t="s">
        <v>146</v>
      </c>
    </row>
    <row r="51" spans="1:5" x14ac:dyDescent="0.3">
      <c r="A51" s="2" t="s">
        <v>175</v>
      </c>
      <c r="B51" s="5" t="s">
        <v>147</v>
      </c>
      <c r="C51" s="5" t="str">
        <f t="shared" si="0"/>
        <v>WILMER RODRIGUEZ TOVAR</v>
      </c>
      <c r="D51" s="2" t="s">
        <v>148</v>
      </c>
      <c r="E51" s="1" t="s">
        <v>149</v>
      </c>
    </row>
    <row r="52" spans="1:5" x14ac:dyDescent="0.3">
      <c r="A52" s="2" t="s">
        <v>175</v>
      </c>
      <c r="B52" s="5" t="s">
        <v>150</v>
      </c>
      <c r="C52" s="5" t="str">
        <f t="shared" si="0"/>
        <v>HECTOR DAVID BOLIVAR DUARTE</v>
      </c>
      <c r="D52" s="2" t="s">
        <v>151</v>
      </c>
      <c r="E52" s="1" t="s">
        <v>152</v>
      </c>
    </row>
    <row r="53" spans="1:5" x14ac:dyDescent="0.3">
      <c r="A53" s="2" t="s">
        <v>175</v>
      </c>
      <c r="B53" s="5" t="s">
        <v>153</v>
      </c>
      <c r="C53" s="5" t="str">
        <f t="shared" si="0"/>
        <v>CESAR ORLANDO VANEGAS DIAZ</v>
      </c>
      <c r="D53" s="2" t="s">
        <v>154</v>
      </c>
      <c r="E53" s="1" t="s">
        <v>155</v>
      </c>
    </row>
    <row r="54" spans="1:5" x14ac:dyDescent="0.3">
      <c r="A54" s="2" t="s">
        <v>175</v>
      </c>
      <c r="B54" s="5" t="s">
        <v>156</v>
      </c>
      <c r="C54" s="5" t="str">
        <f t="shared" si="0"/>
        <v>ANA MARIA MOJICA GOMEZ</v>
      </c>
      <c r="D54" s="2" t="s">
        <v>157</v>
      </c>
      <c r="E54" s="1" t="s">
        <v>158</v>
      </c>
    </row>
    <row r="55" spans="1:5" x14ac:dyDescent="0.3">
      <c r="A55" s="2" t="s">
        <v>175</v>
      </c>
      <c r="B55" s="5" t="s">
        <v>159</v>
      </c>
      <c r="C55" s="5" t="str">
        <f t="shared" si="0"/>
        <v>PAULA ANDREA MONROY SASTOQUE</v>
      </c>
      <c r="D55" s="2" t="s">
        <v>160</v>
      </c>
      <c r="E55" s="1" t="s">
        <v>161</v>
      </c>
    </row>
    <row r="56" spans="1:5" x14ac:dyDescent="0.3">
      <c r="A56" s="2" t="s">
        <v>175</v>
      </c>
      <c r="B56" s="5" t="s">
        <v>162</v>
      </c>
      <c r="C56" s="5" t="str">
        <f t="shared" si="0"/>
        <v>KATHERINE SUGEY RODRIGUEZ CARDONA</v>
      </c>
      <c r="D56" s="2" t="s">
        <v>163</v>
      </c>
      <c r="E56" s="1" t="s">
        <v>164</v>
      </c>
    </row>
    <row r="57" spans="1:5" x14ac:dyDescent="0.3">
      <c r="A57" s="2" t="s">
        <v>175</v>
      </c>
      <c r="B57" s="5" t="s">
        <v>165</v>
      </c>
      <c r="C57" s="5" t="str">
        <f t="shared" si="0"/>
        <v>MARIO EDUARDO ROJAS VÁSQUEZ</v>
      </c>
      <c r="D57" s="2" t="s">
        <v>166</v>
      </c>
      <c r="E57" s="1" t="s">
        <v>167</v>
      </c>
    </row>
    <row r="58" spans="1:5" x14ac:dyDescent="0.3">
      <c r="A58" s="2" t="s">
        <v>175</v>
      </c>
      <c r="B58" s="5" t="s">
        <v>168</v>
      </c>
      <c r="C58" s="5" t="str">
        <f t="shared" si="0"/>
        <v>RUTH ALEJANDRA GUTIÉRREZ CALDERÓN</v>
      </c>
      <c r="D58" s="2" t="s">
        <v>169</v>
      </c>
      <c r="E58" s="1" t="s">
        <v>170</v>
      </c>
    </row>
    <row r="59" spans="1:5" x14ac:dyDescent="0.3">
      <c r="A59" s="2" t="s">
        <v>176</v>
      </c>
      <c r="B59" s="5" t="s">
        <v>177</v>
      </c>
      <c r="C59" s="5" t="str">
        <f t="shared" si="0"/>
        <v xml:space="preserve"> JESSICA LORENA LOSADA MORENO</v>
      </c>
      <c r="D59" s="2" t="s">
        <v>178</v>
      </c>
      <c r="E59" s="1" t="s">
        <v>179</v>
      </c>
    </row>
    <row r="60" spans="1:5" x14ac:dyDescent="0.3">
      <c r="A60" s="2" t="s">
        <v>180</v>
      </c>
      <c r="B60" s="5" t="s">
        <v>181</v>
      </c>
      <c r="C60" s="5" t="str">
        <f t="shared" si="0"/>
        <v>KAREN LORENA VILLALBA GARCÍA</v>
      </c>
      <c r="D60" s="2" t="s">
        <v>182</v>
      </c>
      <c r="E60" s="1" t="s">
        <v>183</v>
      </c>
    </row>
    <row r="61" spans="1:5" x14ac:dyDescent="0.3">
      <c r="A61" s="2"/>
      <c r="B61" s="5"/>
      <c r="C61" s="5"/>
      <c r="D61" s="2" t="str">
        <f>UPPER(D52)</f>
        <v>HECTOR DAVID BOLIVAR DUARTE</v>
      </c>
      <c r="E61" s="1"/>
    </row>
    <row r="62" spans="1:5" x14ac:dyDescent="0.3">
      <c r="A62" s="2"/>
      <c r="B62" s="5"/>
      <c r="C62" s="5"/>
      <c r="D62" s="2"/>
      <c r="E62" s="1"/>
    </row>
    <row r="63" spans="1:5" x14ac:dyDescent="0.3">
      <c r="A63" s="2"/>
      <c r="B63" s="5"/>
      <c r="C63" s="5"/>
      <c r="D63" s="2"/>
      <c r="E63" s="1"/>
    </row>
    <row r="64" spans="1:5" x14ac:dyDescent="0.3">
      <c r="A64" s="2"/>
      <c r="B64" s="5"/>
      <c r="C64" s="5"/>
      <c r="D64" s="2"/>
      <c r="E64" s="1"/>
    </row>
    <row r="65" spans="1:5" x14ac:dyDescent="0.3">
      <c r="A65" s="2"/>
      <c r="B65" s="5"/>
      <c r="C65" s="5"/>
      <c r="D65" s="2"/>
      <c r="E65" s="1"/>
    </row>
    <row r="66" spans="1:5" x14ac:dyDescent="0.3">
      <c r="A66" s="2"/>
      <c r="B66" s="5"/>
      <c r="C66" s="5"/>
      <c r="D66" s="2"/>
      <c r="E66" s="1"/>
    </row>
  </sheetData>
  <hyperlinks>
    <hyperlink ref="E59" r:id="rId1" xr:uid="{A0FD7BC7-B309-4BAA-8A4C-8F0A6194C66F}"/>
    <hyperlink ref="E60" r:id="rId2" xr:uid="{F274902F-0766-4B72-90E3-F8C72A40509C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Morales</dc:creator>
  <cp:lastModifiedBy>Claudia Morales</cp:lastModifiedBy>
  <dcterms:created xsi:type="dcterms:W3CDTF">2026-02-02T22:35:40Z</dcterms:created>
  <dcterms:modified xsi:type="dcterms:W3CDTF">2026-02-02T22:50:41Z</dcterms:modified>
</cp:coreProperties>
</file>